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1 Закон КК от 27-02-2018 № 191\"/>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12(1)'!$A$1:$AH$39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AH35" i="11" l="1"/>
  <c r="AG35" i="11"/>
  <c r="AH36" i="11"/>
  <c r="AG36" i="11"/>
  <c r="AH37" i="11"/>
  <c r="AG37" i="11"/>
  <c r="AH38" i="11"/>
  <c r="AG38" i="11"/>
  <c r="C36" i="11"/>
  <c r="C37" i="11"/>
  <c r="C38" i="11"/>
  <c r="C18" i="11"/>
  <c r="C19" i="11"/>
  <c r="C20" i="11"/>
  <c r="C21" i="11"/>
  <c r="C22" i="11"/>
  <c r="C23" i="11"/>
  <c r="C24" i="11"/>
  <c r="C25" i="11"/>
  <c r="C26" i="11"/>
  <c r="C27" i="11"/>
  <c r="C28" i="11"/>
  <c r="C30" i="11"/>
  <c r="C31" i="11"/>
  <c r="C32" i="11"/>
  <c r="C33" i="11"/>
  <c r="C34" i="11"/>
  <c r="C35"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<sst xmlns="http://schemas.openxmlformats.org/spreadsheetml/2006/main" count="99" uniqueCount="86">
  <si>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</si>
  <si>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</si>
  <si>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</si>
  <si>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</si>
  <si>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</si>
  <si>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</si>
  <si>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</si>
  <si>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</si>
  <si>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</si>
  <si>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</si>
  <si>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</si>
  <si>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</si>
  <si>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</si>
  <si>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</si>
  <si>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</si>
  <si>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</si>
  <si>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</si>
  <si>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</si>
  <si>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</si>
  <si>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</si>
  <si>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</si>
  <si>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</si>
  <si>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</si>
  <si>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</si>
  <si>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</si>
  <si>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</si>
  <si>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</si>
  <si>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</si>
  <si>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</si>
  <si>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</si>
  <si>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Расходы за счет средств федерального бюджета текущего года</t>
  </si>
  <si>
    <t>3</t>
  </si>
  <si>
    <t>4</t>
  </si>
  <si>
    <t>5</t>
  </si>
  <si>
    <t>6</t>
  </si>
  <si>
    <t>7</t>
  </si>
  <si>
    <t>8</t>
  </si>
  <si>
    <t>9</t>
  </si>
  <si>
    <t>10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</si>
  <si>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</si>
  <si>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</si>
  <si>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</si>
  <si>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11</t>
  </si>
  <si>
    <t>12</t>
  </si>
  <si>
    <t>13</t>
  </si>
  <si>
    <t>14</t>
  </si>
  <si>
    <t>15</t>
  </si>
  <si>
    <t>16</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</si>
  <si>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</si>
  <si>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</si>
  <si>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</si>
  <si>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</si>
  <si>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</si>
  <si>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</si>
  <si>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</si>
  <si>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</si>
  <si>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</si>
  <si>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</si>
  <si>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</si>
  <si>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</si>
  <si>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</si>
  <si>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</si>
  <si>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</si>
  <si>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</si>
  <si>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</si>
  <si>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</si>
  <si>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</si>
  <si>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13109R5110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</si>
  <si>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</si>
  <si>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</si>
  <si>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</si>
  <si>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</si>
  <si>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</si>
  <si>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</si>
  <si>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</si>
  <si>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</si>
  <si>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</si>
  <si>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</si>
  <si>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</si>
  <si>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</si>
  <si>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</si>
  <si>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</si>
  <si>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</si>
  <si>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16</t>
  </si>
  <si>
    <r>
      <t>"Приложение 13</t>
    </r>
    <r>
      <rPr>
        <sz val="18"/>
        <rFont val="Calibri"/>
        <family val="2"/>
        <charset val="204"/>
      </rPr>
      <t>¹</t>
    </r>
  </si>
  <si>
    <t>от 27.02.2018 №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</si>
</sst>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2" fillId="0" borderId="3" xfId="0" applyFont="1" applyFill="1" applyBorder="1" applyAlignment="1">
      <alignment horizont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69"/>
  <sheetViews>
    <sheetView tabSelected="1" view="pageBreakPreview" topLeftCell="P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2018</v>
      </c>
      <c r="V1" s="11" t="s">
        <v>83</v>
      </c>
    </row>
    <row r="2" spans="1:47" ht="23.25" x14ac:dyDescent="0.35">
      <c r="A2" s="57" t="s">
        <v>24</v>
      </c>
      <c r="V2" s="11" t="s">
        <v>12</v>
      </c>
    </row>
    <row r="3" spans="1:47" ht="23.25" x14ac:dyDescent="0.35">
      <c r="A3" s="59" t="s">
        <v>23</v>
      </c>
      <c r="V3" s="11" t="s">
        <v>21</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85</v>
      </c>
    </row>
    <row r="8" spans="1:47" ht="23.25" x14ac:dyDescent="0.35">
      <c r="A8" s="10"/>
      <c r="B8" s="7"/>
      <c r="C8" s="7"/>
      <c r="D8" s="7"/>
      <c r="E8" s="2"/>
      <c r="F8" s="2"/>
      <c r="G8" s="2"/>
      <c r="H8" s="2"/>
      <c r="I8" s="2"/>
      <c r="J8" s="2"/>
      <c r="K8" s="2"/>
      <c r="L8" s="2"/>
      <c r="M8" s="2"/>
      <c r="N8" s="2"/>
      <c r="O8" s="2"/>
      <c r="Q8" s="2"/>
      <c r="R8" s="2"/>
      <c r="S8" s="2"/>
      <c r="T8" s="2"/>
      <c r="U8" s="3"/>
      <c r="V8" s="11" t="s">
        <v>84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64"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64"/>
      <c r="C13" s="64"/>
      <c r="D13" s="64"/>
      <c r="E13" s="64"/>
      <c r="F13" s="64"/>
      <c r="G13" s="64"/>
      <c r="H13" s="64"/>
      <c r="I13" s="64"/>
      <c r="J13" s="64"/>
      <c r="K13" s="64"/>
      <c r="L13" s="64"/>
      <c r="M13" s="64"/>
      <c r="N13" s="64"/>
      <c r="O13" s="64"/>
      <c r="P13" s="64"/>
      <c r="Q13" s="64"/>
      <c r="R13" s="64"/>
      <c r="S13" s="64"/>
      <c r="T13" s="64"/>
      <c r="U13" s="64"/>
      <c r="V13" s="64"/>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17</v>
      </c>
      <c r="B15" s="63" t="s">
        <v>14</v>
      </c>
      <c r="C15" s="63" t="s">
        <v>15</v>
      </c>
      <c r="D15" s="63" t="s">
        <v>16</v>
      </c>
      <c r="E15" s="75" t="s">
        <v>20</v>
      </c>
      <c r="F15" s="76"/>
      <c r="G15" s="77" t="s">
        <v>0</v>
      </c>
      <c r="H15" s="78"/>
      <c r="I15" s="65" t="s">
        <v>1</v>
      </c>
      <c r="J15" s="66"/>
      <c r="K15" s="61" t="s">
        <v>18</v>
      </c>
      <c r="L15" s="62"/>
      <c r="M15" s="67" t="s">
        <v>2</v>
      </c>
      <c r="N15" s="68"/>
      <c r="O15" s="65" t="s">
        <v>3</v>
      </c>
      <c r="P15" s="66"/>
      <c r="Q15" s="65" t="s">
        <v>4</v>
      </c>
      <c r="R15" s="66"/>
      <c r="S15" s="71" t="s">
        <v>5</v>
      </c>
      <c r="T15" s="72"/>
      <c r="U15" s="71" t="s">
        <v>6</v>
      </c>
      <c r="V15" s="72"/>
      <c r="W15" s="71" t="s">
        <v>11</v>
      </c>
      <c r="X15" s="72"/>
      <c r="Y15" s="71" t="s">
        <v>7</v>
      </c>
      <c r="Z15" s="72"/>
      <c r="AA15" s="71" t="s">
        <v>8</v>
      </c>
      <c r="AB15" s="72"/>
      <c r="AC15" s="71" t="s">
        <v>9</v>
      </c>
      <c r="AD15" s="72"/>
      <c r="AE15" s="71" t="s">
        <v>10</v>
      </c>
      <c r="AF15" s="72"/>
      <c r="AG15" s="69" t="s">
        <v>19</v>
      </c>
      <c r="AH15" s="70"/>
      <c r="AI15" s="26"/>
      <c r="AJ15" s="18"/>
      <c r="AK15" s="18"/>
      <c r="AL15" s="18"/>
      <c r="AM15" s="18"/>
      <c r="AN15" s="18"/>
      <c r="AO15" s="18"/>
      <c r="AP15" s="18"/>
      <c r="AQ15" s="18"/>
      <c r="AR15" s="18"/>
      <c r="AS15" s="18"/>
      <c r="AT15" s="18"/>
      <c r="AU15" s="18"/>
    </row>
    <row r="16" spans="1:47" s="19" customFormat="1" ht="18.75" x14ac:dyDescent="0.2">
      <c r="A16" s="74"/>
      <c r="B16" s="63"/>
      <c r="C16" s="63"/>
      <c r="D16" s="63"/>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60">
        <v>33</v>
      </c>
      <c r="AH17" s="60">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 t="shared" ref="C18:C28" si="0">MID(AI18,1,2)&amp;" "&amp;MID(AI18,3,1)&amp;" "&amp;MID(AI18,4,2)&amp;" "&amp;MID(AI18,6,5)</f>
        <v>02 1 07 40070</v>
      </c>
      <c r="D18" s="39" t="s">
        <v>27</v>
      </c>
      <c r="E18" s="40"/>
      <c r="F18" s="40"/>
      <c r="G18" s="40">
        <v>628012.88300000003</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628012.88300000003</v>
      </c>
      <c r="AH18" s="42"/>
      <c r="AI18" s="16" t="s">
        <v>28</v>
      </c>
      <c r="AJ18" s="16"/>
      <c r="AK18" s="16"/>
      <c r="AL18" s="16"/>
      <c r="AM18" s="16"/>
      <c r="AN18" s="16"/>
      <c r="AO18" s="16"/>
      <c r="AP18" s="16"/>
      <c r="AQ18" s="16"/>
      <c r="AR18" s="16"/>
      <c r="AS18" s="16"/>
      <c r="AT18" s="16"/>
      <c r="AU18" s="16"/>
    </row>
    <row r="19" spans="1:64" s="17" customFormat="1" ht="150" x14ac:dyDescent="0.3">
      <c r="A19" s="37" t="s">
        <v>29</v>
      </c>
      <c r="B19" s="38" t="s">
        <v>39</v>
      </c>
      <c r="C19" s="39" t="str">
        <f t="shared" si="0"/>
        <v>05 3 02 R0270</v>
      </c>
      <c r="D19" s="39" t="s">
        <v>40</v>
      </c>
      <c r="E19" s="40">
        <v>4000</v>
      </c>
      <c r="F19" s="40">
        <v>4000</v>
      </c>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4000</v>
      </c>
      <c r="AH19" s="42">
        <v>4000</v>
      </c>
      <c r="AI19" s="16" t="s">
        <v>41</v>
      </c>
      <c r="AJ19" s="16"/>
      <c r="AK19" s="16"/>
      <c r="AL19" s="16"/>
      <c r="AM19" s="16"/>
      <c r="AN19" s="16"/>
      <c r="AO19" s="16"/>
      <c r="AP19" s="16"/>
      <c r="AQ19" s="16"/>
      <c r="AR19" s="16"/>
      <c r="AS19" s="16"/>
      <c r="AT19" s="16"/>
      <c r="AU19" s="16"/>
    </row>
    <row r="20" spans="1:64" s="17" customFormat="1" ht="131.25" x14ac:dyDescent="0.3">
      <c r="A20" s="37" t="s">
        <v>31</v>
      </c>
      <c r="B20" s="38" t="s">
        <v>48</v>
      </c>
      <c r="C20" s="39" t="str">
        <f t="shared" si="0"/>
        <v>10 2 02 40070</v>
      </c>
      <c r="D20" s="39" t="s">
        <v>27</v>
      </c>
      <c r="E20" s="40">
        <v>998.02099999999996</v>
      </c>
      <c r="F20" s="40"/>
      <c r="G20" s="40"/>
      <c r="H20" s="40"/>
      <c r="I20" s="40"/>
      <c r="J20" s="40"/>
      <c r="K20" s="40"/>
      <c r="L20" s="40"/>
      <c r="M20" s="41"/>
      <c r="N20" s="41"/>
      <c r="O20" s="41"/>
      <c r="P20" s="41"/>
      <c r="Q20" s="41"/>
      <c r="R20" s="41"/>
      <c r="S20" s="41"/>
      <c r="T20" s="41"/>
      <c r="U20" s="41"/>
      <c r="V20" s="41"/>
      <c r="W20" s="41"/>
      <c r="X20" s="41"/>
      <c r="Y20" s="41"/>
      <c r="Z20" s="41"/>
      <c r="AA20" s="41"/>
      <c r="AB20" s="41"/>
      <c r="AC20" s="41"/>
      <c r="AD20" s="41"/>
      <c r="AE20" s="41"/>
      <c r="AF20" s="41"/>
      <c r="AG20" s="42">
        <v>998.02099999999996</v>
      </c>
      <c r="AH20" s="42"/>
      <c r="AI20" s="16" t="s">
        <v>49</v>
      </c>
      <c r="AJ20" s="16"/>
      <c r="AK20" s="16"/>
      <c r="AL20" s="16"/>
      <c r="AM20" s="16"/>
      <c r="AN20" s="16"/>
      <c r="AO20" s="16"/>
      <c r="AP20" s="16"/>
      <c r="AQ20" s="16"/>
      <c r="AR20" s="16"/>
      <c r="AS20" s="16"/>
      <c r="AT20" s="16"/>
      <c r="AU20" s="16"/>
    </row>
    <row r="21" spans="1:64" s="17" customFormat="1" ht="243.75" x14ac:dyDescent="0.3">
      <c r="A21" s="37" t="s">
        <v>32</v>
      </c>
      <c r="B21" s="38" t="s">
        <v>50</v>
      </c>
      <c r="C21" s="39" t="str">
        <f t="shared" si="0"/>
        <v>10 5 01 40060</v>
      </c>
      <c r="D21" s="39" t="s">
        <v>27</v>
      </c>
      <c r="E21" s="40">
        <v>20000</v>
      </c>
      <c r="F21" s="40">
        <v>10000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v>20000</v>
      </c>
      <c r="AH21" s="42">
        <v>10000</v>
      </c>
      <c r="AI21" s="16" t="s">
        <v>51</v>
      </c>
      <c r="AJ21" s="16"/>
      <c r="AK21" s="16"/>
      <c r="AL21" s="16"/>
      <c r="AM21" s="16"/>
      <c r="AN21" s="16"/>
      <c r="AO21" s="16"/>
      <c r="AP21" s="16"/>
      <c r="AQ21" s="16"/>
      <c r="AR21" s="16"/>
      <c r="AS21" s="16"/>
      <c r="AT21" s="16"/>
      <c r="AU21" s="16"/>
    </row>
    <row r="22" spans="1:64" s="17" customFormat="1" ht="243.75" x14ac:dyDescent="0.3">
      <c r="A22" s="37" t="s">
        <v>33</v>
      </c>
      <c r="B22" s="38" t="s">
        <v>52</v>
      </c>
      <c r="C22" s="39" t="str">
        <f t="shared" si="0"/>
        <v>11 1 03 40060</v>
      </c>
      <c r="D22" s="39" t="s">
        <v>53</v>
      </c>
      <c r="E22" s="40">
        <v>5812.94</v>
      </c>
      <c r="F22" s="40">
        <v>5812.94</v>
      </c>
      <c r="G22" s="40">
        <v>254.05</v>
      </c>
      <c r="H22" s="40">
        <v>254.05</v>
      </c>
      <c r="I22" s="40">
        <v>30.27</v>
      </c>
      <c r="J22" s="40">
        <v>30.27</v>
      </c>
      <c r="K22" s="40">
        <v>1024.28</v>
      </c>
      <c r="L22" s="40">
        <v>1024.28</v>
      </c>
      <c r="M22" s="41"/>
      <c r="N22" s="41"/>
      <c r="O22" s="41"/>
      <c r="P22" s="41"/>
      <c r="Q22" s="41"/>
      <c r="R22" s="41"/>
      <c r="S22" s="41"/>
      <c r="T22" s="41"/>
      <c r="U22" s="41">
        <v>4289.08</v>
      </c>
      <c r="V22" s="41">
        <v>4289.08</v>
      </c>
      <c r="W22" s="41">
        <v>2562.67</v>
      </c>
      <c r="X22" s="41">
        <v>2562.67</v>
      </c>
      <c r="Y22" s="41">
        <v>2275.56</v>
      </c>
      <c r="Z22" s="41">
        <v>2275.56</v>
      </c>
      <c r="AA22" s="41"/>
      <c r="AB22" s="41"/>
      <c r="AC22" s="41"/>
      <c r="AD22" s="41"/>
      <c r="AE22" s="41">
        <v>76.77</v>
      </c>
      <c r="AF22" s="41">
        <v>76.77</v>
      </c>
      <c r="AG22" s="42">
        <v>16325.62</v>
      </c>
      <c r="AH22" s="42">
        <v>16325.62</v>
      </c>
      <c r="AI22" s="16" t="s">
        <v>54</v>
      </c>
      <c r="AJ22" s="16"/>
      <c r="AK22" s="16"/>
      <c r="AL22" s="16"/>
      <c r="AM22" s="16"/>
      <c r="AN22" s="16"/>
      <c r="AO22" s="16"/>
      <c r="AP22" s="16"/>
      <c r="AQ22" s="16"/>
      <c r="AR22" s="16"/>
      <c r="AS22" s="16"/>
      <c r="AT22" s="16"/>
      <c r="AU22" s="16"/>
    </row>
    <row r="23" spans="1:64" s="17" customFormat="1" ht="168.75" x14ac:dyDescent="0.3">
      <c r="A23" s="37" t="s">
        <v>34</v>
      </c>
      <c r="B23" s="38" t="s">
        <v>55</v>
      </c>
      <c r="C23" s="39" t="str">
        <f t="shared" si="0"/>
        <v>11 2 02 40070</v>
      </c>
      <c r="D23" s="39" t="s">
        <v>53</v>
      </c>
      <c r="E23" s="40"/>
      <c r="F23" s="40"/>
      <c r="G23" s="40"/>
      <c r="H23" s="40"/>
      <c r="I23" s="40"/>
      <c r="J23" s="40"/>
      <c r="K23" s="40"/>
      <c r="L23" s="40"/>
      <c r="M23" s="41"/>
      <c r="N23" s="41"/>
      <c r="O23" s="41"/>
      <c r="P23" s="41"/>
      <c r="Q23" s="41"/>
      <c r="R23" s="41"/>
      <c r="S23" s="41"/>
      <c r="T23" s="41"/>
      <c r="U23" s="41"/>
      <c r="V23" s="41"/>
      <c r="W23" s="41">
        <v>25289.7</v>
      </c>
      <c r="X23" s="41"/>
      <c r="Y23" s="41"/>
      <c r="Z23" s="41"/>
      <c r="AA23" s="41"/>
      <c r="AB23" s="41"/>
      <c r="AC23" s="41"/>
      <c r="AD23" s="41"/>
      <c r="AE23" s="41"/>
      <c r="AF23" s="41"/>
      <c r="AG23" s="42">
        <v>25289.7</v>
      </c>
      <c r="AH23" s="42"/>
      <c r="AI23" s="16" t="s">
        <v>56</v>
      </c>
      <c r="AJ23" s="16"/>
      <c r="AK23" s="16"/>
      <c r="AL23" s="16"/>
      <c r="AM23" s="16"/>
      <c r="AN23" s="16"/>
      <c r="AO23" s="16"/>
      <c r="AP23" s="16"/>
      <c r="AQ23" s="16"/>
      <c r="AR23" s="16"/>
      <c r="AS23" s="16"/>
      <c r="AT23" s="16"/>
      <c r="AU23" s="16"/>
    </row>
    <row r="24" spans="1:64" s="17" customFormat="1" ht="168.75" x14ac:dyDescent="0.3">
      <c r="A24" s="37" t="s">
        <v>35</v>
      </c>
      <c r="B24" s="38" t="s">
        <v>57</v>
      </c>
      <c r="C24" s="39" t="str">
        <f t="shared" si="0"/>
        <v>12 1 04 40070</v>
      </c>
      <c r="D24" s="39" t="s">
        <v>40</v>
      </c>
      <c r="E24" s="40">
        <v>104210.22100000001</v>
      </c>
      <c r="F24" s="40">
        <v>125307.55</v>
      </c>
      <c r="G24" s="40"/>
      <c r="H24" s="40"/>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104210.22100000001</v>
      </c>
      <c r="AH24" s="42">
        <v>125307.55</v>
      </c>
      <c r="AI24" s="16" t="s">
        <v>58</v>
      </c>
      <c r="AJ24" s="16"/>
      <c r="AK24" s="16"/>
      <c r="AL24" s="16"/>
      <c r="AM24" s="16"/>
      <c r="AN24" s="16"/>
      <c r="AO24" s="16"/>
      <c r="AP24" s="16"/>
      <c r="AQ24" s="16"/>
      <c r="AR24" s="16"/>
      <c r="AS24" s="16"/>
      <c r="AT24" s="16"/>
      <c r="AU24" s="16"/>
    </row>
    <row r="25" spans="1:64" s="17" customFormat="1" ht="187.5" x14ac:dyDescent="0.3">
      <c r="A25" s="37" t="s">
        <v>36</v>
      </c>
      <c r="B25" s="38" t="s">
        <v>59</v>
      </c>
      <c r="C25" s="39" t="str">
        <f t="shared" si="0"/>
        <v>12 1 05 40060</v>
      </c>
      <c r="D25" s="39" t="s">
        <v>40</v>
      </c>
      <c r="E25" s="40"/>
      <c r="F25" s="40"/>
      <c r="G25" s="40"/>
      <c r="H25" s="40"/>
      <c r="I25" s="40"/>
      <c r="J25" s="40"/>
      <c r="K25" s="40"/>
      <c r="L25" s="40"/>
      <c r="M25" s="41"/>
      <c r="N25" s="41"/>
      <c r="O25" s="41"/>
      <c r="P25" s="41"/>
      <c r="Q25" s="41"/>
      <c r="R25" s="41"/>
      <c r="S25" s="41"/>
      <c r="T25" s="41"/>
      <c r="U25" s="41"/>
      <c r="V25" s="41"/>
      <c r="W25" s="41"/>
      <c r="X25" s="41"/>
      <c r="Y25" s="41">
        <v>6076.8</v>
      </c>
      <c r="Z25" s="41">
        <v>6411.02</v>
      </c>
      <c r="AA25" s="41"/>
      <c r="AB25" s="41"/>
      <c r="AC25" s="41"/>
      <c r="AD25" s="41"/>
      <c r="AE25" s="41"/>
      <c r="AF25" s="41"/>
      <c r="AG25" s="42">
        <v>6076.8</v>
      </c>
      <c r="AH25" s="42">
        <v>6411.02</v>
      </c>
      <c r="AI25" s="16" t="s">
        <v>60</v>
      </c>
      <c r="AJ25" s="16"/>
      <c r="AK25" s="16"/>
      <c r="AL25" s="16"/>
      <c r="AM25" s="16"/>
      <c r="AN25" s="16"/>
      <c r="AO25" s="16"/>
      <c r="AP25" s="16"/>
      <c r="AQ25" s="16"/>
      <c r="AR25" s="16"/>
      <c r="AS25" s="16"/>
      <c r="AT25" s="16"/>
      <c r="AU25" s="16"/>
    </row>
    <row r="26" spans="1:64" s="17" customFormat="1" ht="206.25" x14ac:dyDescent="0.3">
      <c r="A26" s="37" t="s">
        <v>37</v>
      </c>
      <c r="B26" s="38" t="s">
        <v>61</v>
      </c>
      <c r="C26" s="39" t="str">
        <f t="shared" si="0"/>
        <v>12 2 02 40060</v>
      </c>
      <c r="D26" s="39" t="s">
        <v>40</v>
      </c>
      <c r="E26" s="40">
        <v>62816.667000000001</v>
      </c>
      <c r="F26" s="40">
        <v>62816.667000000001</v>
      </c>
      <c r="G26" s="40">
        <v>11483.333000000001</v>
      </c>
      <c r="H26" s="40">
        <v>11483.333000000001</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v>74300</v>
      </c>
      <c r="AH26" s="42">
        <v>74300</v>
      </c>
      <c r="AI26" s="16" t="s">
        <v>62</v>
      </c>
      <c r="AJ26" s="16"/>
      <c r="AK26" s="16"/>
      <c r="AL26" s="16"/>
      <c r="AM26" s="16"/>
      <c r="AN26" s="16"/>
      <c r="AO26" s="16"/>
      <c r="AP26" s="16"/>
      <c r="AQ26" s="16"/>
      <c r="AR26" s="16"/>
      <c r="AS26" s="16"/>
      <c r="AT26" s="16"/>
      <c r="AU26" s="16"/>
    </row>
    <row r="27" spans="1:64" s="17" customFormat="1" ht="206.25" x14ac:dyDescent="0.3">
      <c r="A27" s="37" t="s">
        <v>38</v>
      </c>
      <c r="B27" s="38" t="s">
        <v>63</v>
      </c>
      <c r="C27" s="39" t="str">
        <f t="shared" si="0"/>
        <v>12 3 02 40060</v>
      </c>
      <c r="D27" s="39" t="s">
        <v>40</v>
      </c>
      <c r="E27" s="40"/>
      <c r="F27" s="40"/>
      <c r="G27" s="40"/>
      <c r="H27" s="40"/>
      <c r="I27" s="40"/>
      <c r="J27" s="40"/>
      <c r="K27" s="40"/>
      <c r="L27" s="40"/>
      <c r="M27" s="41"/>
      <c r="N27" s="41"/>
      <c r="O27" s="41"/>
      <c r="P27" s="41"/>
      <c r="Q27" s="41"/>
      <c r="R27" s="41"/>
      <c r="S27" s="41"/>
      <c r="T27" s="41"/>
      <c r="U27" s="41"/>
      <c r="V27" s="41"/>
      <c r="W27" s="41"/>
      <c r="X27" s="41"/>
      <c r="Y27" s="41">
        <v>11186.672</v>
      </c>
      <c r="Z27" s="41">
        <v>11186.672</v>
      </c>
      <c r="AA27" s="41"/>
      <c r="AB27" s="41"/>
      <c r="AC27" s="41"/>
      <c r="AD27" s="41"/>
      <c r="AE27" s="41">
        <v>8878.6759999999995</v>
      </c>
      <c r="AF27" s="41">
        <v>8878.6759999999995</v>
      </c>
      <c r="AG27" s="42">
        <v>20065.348000000002</v>
      </c>
      <c r="AH27" s="42">
        <v>20065.348000000002</v>
      </c>
      <c r="AI27" s="16" t="s">
        <v>64</v>
      </c>
      <c r="AJ27" s="16"/>
      <c r="AK27" s="16"/>
      <c r="AL27" s="16"/>
      <c r="AM27" s="16"/>
      <c r="AN27" s="16"/>
      <c r="AO27" s="16"/>
      <c r="AP27" s="16"/>
      <c r="AQ27" s="16"/>
      <c r="AR27" s="16"/>
      <c r="AS27" s="16"/>
      <c r="AT27" s="16"/>
      <c r="AU27" s="16"/>
    </row>
    <row r="28" spans="1:64" s="17" customFormat="1" ht="225" x14ac:dyDescent="0.3">
      <c r="A28" s="37" t="s">
        <v>42</v>
      </c>
      <c r="B28" s="38" t="s">
        <v>65</v>
      </c>
      <c r="C28" s="39" t="str">
        <f t="shared" si="0"/>
        <v>13 1 09 R5110</v>
      </c>
      <c r="D28" s="39" t="s">
        <v>66</v>
      </c>
      <c r="E28" s="40"/>
      <c r="F28" s="40"/>
      <c r="G28" s="40">
        <v>39088.5</v>
      </c>
      <c r="H28" s="40">
        <v>18068.8</v>
      </c>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39088.5</v>
      </c>
      <c r="AH28" s="42">
        <v>18068.8</v>
      </c>
      <c r="AI28" s="16" t="s">
        <v>67</v>
      </c>
      <c r="AJ28" s="16"/>
      <c r="AK28" s="16"/>
      <c r="AL28" s="16"/>
      <c r="AM28" s="16"/>
      <c r="AN28" s="16"/>
      <c r="AO28" s="16"/>
      <c r="AP28" s="16"/>
      <c r="AQ28" s="16"/>
      <c r="AR28" s="16"/>
      <c r="AS28" s="16"/>
      <c r="AT28" s="16"/>
      <c r="AU28" s="16"/>
    </row>
    <row r="29" spans="1:64" s="17" customFormat="1" ht="37.5" x14ac:dyDescent="0.3">
      <c r="A29" s="43"/>
      <c r="B29" s="44" t="s">
        <v>30</v>
      </c>
      <c r="C29" s="45"/>
      <c r="D29" s="45"/>
      <c r="E29" s="46"/>
      <c r="F29" s="46"/>
      <c r="G29" s="46">
        <v>39088.5</v>
      </c>
      <c r="H29" s="46">
        <v>18068.8</v>
      </c>
      <c r="I29" s="46"/>
      <c r="J29" s="46"/>
      <c r="K29" s="46"/>
      <c r="L29" s="46"/>
      <c r="M29" s="47"/>
      <c r="N29" s="47"/>
      <c r="O29" s="47"/>
      <c r="P29" s="47"/>
      <c r="Q29" s="47"/>
      <c r="R29" s="47"/>
      <c r="S29" s="47"/>
      <c r="T29" s="47"/>
      <c r="U29" s="47"/>
      <c r="V29" s="47"/>
      <c r="W29" s="47"/>
      <c r="X29" s="47"/>
      <c r="Y29" s="47"/>
      <c r="Z29" s="47"/>
      <c r="AA29" s="47"/>
      <c r="AB29" s="47"/>
      <c r="AC29" s="47"/>
      <c r="AD29" s="47"/>
      <c r="AE29" s="47"/>
      <c r="AF29" s="47"/>
      <c r="AG29" s="47">
        <v>39088.5</v>
      </c>
      <c r="AH29" s="47">
        <v>18068.8</v>
      </c>
      <c r="AI29" s="24" t="s">
        <v>67</v>
      </c>
      <c r="AJ29" s="24"/>
      <c r="AK29" s="24"/>
      <c r="AL29" s="24"/>
      <c r="AM29" s="16"/>
      <c r="AN29" s="16"/>
      <c r="AO29" s="16"/>
      <c r="AP29" s="16"/>
      <c r="AQ29" s="16"/>
      <c r="AR29" s="16"/>
      <c r="AS29" s="16"/>
      <c r="AT29" s="16"/>
      <c r="AU29" s="16"/>
    </row>
    <row r="30" spans="1:64" s="17" customFormat="1" ht="262.5" x14ac:dyDescent="0.3">
      <c r="A30" s="37" t="s">
        <v>43</v>
      </c>
      <c r="B30" s="38" t="s">
        <v>69</v>
      </c>
      <c r="C30" s="39" t="str">
        <f t="shared" ref="C30:C38" si="1">MID(AI30,1,2)&amp;" "&amp;MID(AI30,3,1)&amp;" "&amp;MID(AI30,4,2)&amp;" "&amp;MID(AI30,6,5)</f>
        <v>19 3 04 40060</v>
      </c>
      <c r="D30" s="39" t="s">
        <v>68</v>
      </c>
      <c r="E30" s="40"/>
      <c r="F30" s="40"/>
      <c r="G30" s="40"/>
      <c r="H30" s="40"/>
      <c r="I30" s="40"/>
      <c r="J30" s="40"/>
      <c r="K30" s="40"/>
      <c r="L30" s="40"/>
      <c r="M30" s="41"/>
      <c r="N30" s="41"/>
      <c r="O30" s="41"/>
      <c r="P30" s="41"/>
      <c r="Q30" s="41"/>
      <c r="R30" s="41"/>
      <c r="S30" s="41"/>
      <c r="T30" s="41"/>
      <c r="U30" s="41"/>
      <c r="V30" s="41"/>
      <c r="W30" s="41"/>
      <c r="X30" s="41"/>
      <c r="Y30" s="41"/>
      <c r="Z30" s="41"/>
      <c r="AA30" s="41">
        <v>400</v>
      </c>
      <c r="AB30" s="41">
        <v>400</v>
      </c>
      <c r="AC30" s="41"/>
      <c r="AD30" s="41"/>
      <c r="AE30" s="41"/>
      <c r="AF30" s="41"/>
      <c r="AG30" s="42">
        <v>400</v>
      </c>
      <c r="AH30" s="42">
        <v>400</v>
      </c>
      <c r="AI30" s="16" t="s">
        <v>70</v>
      </c>
      <c r="AJ30" s="16"/>
      <c r="AK30" s="16"/>
      <c r="AL30" s="16"/>
      <c r="AM30" s="16"/>
      <c r="AN30" s="16"/>
      <c r="AO30" s="16"/>
      <c r="AP30" s="16"/>
      <c r="AQ30" s="16"/>
      <c r="AR30" s="16"/>
      <c r="AS30" s="16"/>
      <c r="AT30" s="16"/>
      <c r="AU30" s="16"/>
    </row>
    <row r="31" spans="1:64" s="17" customFormat="1" ht="206.25" x14ac:dyDescent="0.3">
      <c r="A31" s="37" t="s">
        <v>44</v>
      </c>
      <c r="B31" s="38" t="s">
        <v>71</v>
      </c>
      <c r="C31" s="39" t="str">
        <f t="shared" si="1"/>
        <v>20 1 02 40060</v>
      </c>
      <c r="D31" s="39" t="s">
        <v>72</v>
      </c>
      <c r="E31" s="40"/>
      <c r="F31" s="40"/>
      <c r="G31" s="40"/>
      <c r="H31" s="40"/>
      <c r="I31" s="40"/>
      <c r="J31" s="40"/>
      <c r="K31" s="40"/>
      <c r="L31" s="40"/>
      <c r="M31" s="41">
        <v>1000</v>
      </c>
      <c r="N31" s="41"/>
      <c r="O31" s="41"/>
      <c r="P31" s="41"/>
      <c r="Q31" s="41">
        <v>1000</v>
      </c>
      <c r="R31" s="41"/>
      <c r="S31" s="41"/>
      <c r="T31" s="41">
        <v>1000</v>
      </c>
      <c r="U31" s="41"/>
      <c r="V31" s="41"/>
      <c r="W31" s="41"/>
      <c r="X31" s="41"/>
      <c r="Y31" s="41"/>
      <c r="Z31" s="41">
        <v>1000</v>
      </c>
      <c r="AA31" s="41">
        <v>1000</v>
      </c>
      <c r="AB31" s="41"/>
      <c r="AC31" s="41"/>
      <c r="AD31" s="41"/>
      <c r="AE31" s="41"/>
      <c r="AF31" s="41">
        <v>1000</v>
      </c>
      <c r="AG31" s="42">
        <v>3000</v>
      </c>
      <c r="AH31" s="42">
        <v>3000</v>
      </c>
      <c r="AI31" s="16" t="s">
        <v>73</v>
      </c>
      <c r="AJ31" s="16"/>
      <c r="AK31" s="16"/>
      <c r="AL31" s="16"/>
      <c r="AM31" s="16"/>
      <c r="AN31" s="16"/>
      <c r="AO31" s="16"/>
      <c r="AP31" s="16"/>
      <c r="AQ31" s="16"/>
      <c r="AR31" s="16"/>
      <c r="AS31" s="16"/>
      <c r="AT31" s="16"/>
      <c r="AU31" s="16"/>
    </row>
    <row r="32" spans="1:64" s="17" customFormat="1" ht="187.5" x14ac:dyDescent="0.3">
      <c r="A32" s="37" t="s">
        <v>45</v>
      </c>
      <c r="B32" s="38" t="s">
        <v>74</v>
      </c>
      <c r="C32" s="39" t="str">
        <f t="shared" si="1"/>
        <v>21 3 03 40040</v>
      </c>
      <c r="D32" s="39" t="s">
        <v>75</v>
      </c>
      <c r="E32" s="40">
        <v>673092.3</v>
      </c>
      <c r="F32" s="40">
        <v>673092.3</v>
      </c>
      <c r="G32" s="40">
        <v>795886.6</v>
      </c>
      <c r="H32" s="40">
        <v>795886.6</v>
      </c>
      <c r="I32" s="40">
        <v>275366.5</v>
      </c>
      <c r="J32" s="40">
        <v>275366.5</v>
      </c>
      <c r="K32" s="40">
        <v>172832.9</v>
      </c>
      <c r="L32" s="40">
        <v>172832.9</v>
      </c>
      <c r="M32" s="41">
        <v>66351.7</v>
      </c>
      <c r="N32" s="41">
        <v>66351.7</v>
      </c>
      <c r="O32" s="41">
        <v>299842.59999999998</v>
      </c>
      <c r="P32" s="41">
        <v>299842.59999999998</v>
      </c>
      <c r="Q32" s="41">
        <v>174024.6</v>
      </c>
      <c r="R32" s="41">
        <v>174024.6</v>
      </c>
      <c r="S32" s="41">
        <v>50321.8</v>
      </c>
      <c r="T32" s="41">
        <v>50321.8</v>
      </c>
      <c r="U32" s="41">
        <v>349456.8</v>
      </c>
      <c r="V32" s="41">
        <v>349456.8</v>
      </c>
      <c r="W32" s="41">
        <v>70791.600000000006</v>
      </c>
      <c r="X32" s="41">
        <v>70791.600000000006</v>
      </c>
      <c r="Y32" s="41">
        <v>194673.6</v>
      </c>
      <c r="Z32" s="41">
        <v>194673.6</v>
      </c>
      <c r="AA32" s="41">
        <v>186308</v>
      </c>
      <c r="AB32" s="41">
        <v>186308</v>
      </c>
      <c r="AC32" s="41">
        <v>146982.79999999999</v>
      </c>
      <c r="AD32" s="41">
        <v>146982.79999999999</v>
      </c>
      <c r="AE32" s="41">
        <v>215135.4</v>
      </c>
      <c r="AF32" s="41">
        <v>215135.4</v>
      </c>
      <c r="AG32" s="42">
        <v>3671067.2</v>
      </c>
      <c r="AH32" s="42">
        <v>3671067.2</v>
      </c>
      <c r="AI32" s="16" t="s">
        <v>76</v>
      </c>
      <c r="AJ32" s="16"/>
      <c r="AK32" s="16"/>
      <c r="AL32" s="16"/>
      <c r="AM32" s="16"/>
      <c r="AN32" s="16"/>
      <c r="AO32" s="16"/>
      <c r="AP32" s="16"/>
      <c r="AQ32" s="16"/>
      <c r="AR32" s="16"/>
      <c r="AS32" s="16"/>
      <c r="AT32" s="16"/>
      <c r="AU32" s="16"/>
    </row>
    <row r="33" spans="1:47" s="17" customFormat="1" ht="187.5" x14ac:dyDescent="0.3">
      <c r="A33" s="37" t="s">
        <v>46</v>
      </c>
      <c r="B33" s="38" t="s">
        <v>77</v>
      </c>
      <c r="C33" s="39" t="str">
        <f t="shared" si="1"/>
        <v>22 3 01 40070</v>
      </c>
      <c r="D33" s="39" t="s">
        <v>27</v>
      </c>
      <c r="E33" s="40"/>
      <c r="F33" s="40"/>
      <c r="G33" s="40"/>
      <c r="H33" s="40"/>
      <c r="I33" s="40"/>
      <c r="J33" s="40"/>
      <c r="K33" s="40"/>
      <c r="L33" s="40"/>
      <c r="M33" s="41"/>
      <c r="N33" s="41"/>
      <c r="O33" s="41"/>
      <c r="P33" s="41"/>
      <c r="Q33" s="41"/>
      <c r="R33" s="41"/>
      <c r="S33" s="41"/>
      <c r="T33" s="41"/>
      <c r="U33" s="41"/>
      <c r="V33" s="41"/>
      <c r="W33" s="41"/>
      <c r="X33" s="41"/>
      <c r="Y33" s="41">
        <v>9053.7279999999992</v>
      </c>
      <c r="Z33" s="41"/>
      <c r="AA33" s="41"/>
      <c r="AB33" s="41"/>
      <c r="AC33" s="41"/>
      <c r="AD33" s="41"/>
      <c r="AE33" s="41"/>
      <c r="AF33" s="41"/>
      <c r="AG33" s="42">
        <v>9053.7279999999992</v>
      </c>
      <c r="AH33" s="42"/>
      <c r="AI33" s="16" t="s">
        <v>78</v>
      </c>
      <c r="AJ33" s="16"/>
      <c r="AK33" s="16"/>
      <c r="AL33" s="16"/>
      <c r="AM33" s="16"/>
      <c r="AN33" s="16"/>
      <c r="AO33" s="16"/>
      <c r="AP33" s="16"/>
      <c r="AQ33" s="16"/>
      <c r="AR33" s="16"/>
      <c r="AS33" s="16"/>
      <c r="AT33" s="16"/>
      <c r="AU33" s="16"/>
    </row>
    <row r="34" spans="1:47" s="17" customFormat="1" ht="281.25" x14ac:dyDescent="0.3">
      <c r="A34" s="37" t="s">
        <v>47</v>
      </c>
      <c r="B34" s="38" t="s">
        <v>79</v>
      </c>
      <c r="C34" s="39" t="str">
        <f t="shared" si="1"/>
        <v>24 2 01 40060</v>
      </c>
      <c r="D34" s="39" t="s">
        <v>40</v>
      </c>
      <c r="E34" s="40">
        <v>231000</v>
      </c>
      <c r="F34" s="40">
        <v>231000</v>
      </c>
      <c r="G34" s="40"/>
      <c r="H34" s="40"/>
      <c r="I34" s="40"/>
      <c r="J34" s="40"/>
      <c r="K34" s="40"/>
      <c r="L34" s="40"/>
      <c r="M34" s="41"/>
      <c r="N34" s="41"/>
      <c r="O34" s="41"/>
      <c r="P34" s="41"/>
      <c r="Q34" s="41"/>
      <c r="R34" s="41"/>
      <c r="S34" s="41"/>
      <c r="T34" s="41"/>
      <c r="U34" s="41">
        <v>13000</v>
      </c>
      <c r="V34" s="41">
        <v>13000</v>
      </c>
      <c r="W34" s="41"/>
      <c r="X34" s="41"/>
      <c r="Y34" s="41"/>
      <c r="Z34" s="41"/>
      <c r="AA34" s="41"/>
      <c r="AB34" s="41"/>
      <c r="AC34" s="41"/>
      <c r="AD34" s="41"/>
      <c r="AE34" s="41"/>
      <c r="AF34" s="41"/>
      <c r="AG34" s="42">
        <v>244000</v>
      </c>
      <c r="AH34" s="42">
        <v>244000</v>
      </c>
      <c r="AI34" s="16" t="s">
        <v>80</v>
      </c>
      <c r="AJ34" s="16"/>
      <c r="AK34" s="16"/>
      <c r="AL34" s="16"/>
      <c r="AM34" s="16"/>
      <c r="AN34" s="16"/>
      <c r="AO34" s="16"/>
      <c r="AP34" s="16"/>
      <c r="AQ34" s="16"/>
      <c r="AR34" s="16"/>
      <c r="AS34" s="16"/>
      <c r="AT34" s="16"/>
      <c r="AU34" s="16"/>
    </row>
    <row r="35" spans="1:47" s="17" customFormat="1" ht="18.75" x14ac:dyDescent="0.3">
      <c r="A35" s="48"/>
      <c r="B35" s="22" t="s">
        <v>19</v>
      </c>
      <c r="C35" s="49" t="str">
        <f t="shared" si="1"/>
        <v xml:space="preserve">   </v>
      </c>
      <c r="D35" s="49"/>
      <c r="E35" s="50">
        <v>1101930.149</v>
      </c>
      <c r="F35" s="50">
        <v>1112029.4569999999</v>
      </c>
      <c r="G35" s="50">
        <v>1474725.3659999999</v>
      </c>
      <c r="H35" s="50">
        <v>825692.78300000005</v>
      </c>
      <c r="I35" s="50">
        <v>275396.77</v>
      </c>
      <c r="J35" s="50">
        <v>275396.77</v>
      </c>
      <c r="K35" s="50">
        <v>173857.18</v>
      </c>
      <c r="L35" s="50">
        <v>173857.18</v>
      </c>
      <c r="M35" s="51">
        <v>67351.7</v>
      </c>
      <c r="N35" s="51">
        <v>66351.7</v>
      </c>
      <c r="O35" s="51">
        <v>299842.59999999998</v>
      </c>
      <c r="P35" s="51">
        <v>299842.59999999998</v>
      </c>
      <c r="Q35" s="51">
        <v>175024.6</v>
      </c>
      <c r="R35" s="51">
        <v>174024.6</v>
      </c>
      <c r="S35" s="51">
        <v>50321.8</v>
      </c>
      <c r="T35" s="51">
        <v>51321.8</v>
      </c>
      <c r="U35" s="51">
        <v>366745.88</v>
      </c>
      <c r="V35" s="51">
        <v>366745.88</v>
      </c>
      <c r="W35" s="51">
        <v>98643.97</v>
      </c>
      <c r="X35" s="51">
        <v>73354.27</v>
      </c>
      <c r="Y35" s="51">
        <v>223266.36</v>
      </c>
      <c r="Z35" s="51">
        <v>215546.85200000001</v>
      </c>
      <c r="AA35" s="51">
        <v>187708</v>
      </c>
      <c r="AB35" s="51">
        <v>186708</v>
      </c>
      <c r="AC35" s="51">
        <v>146982.79999999999</v>
      </c>
      <c r="AD35" s="51">
        <v>146982.79999999999</v>
      </c>
      <c r="AE35" s="51">
        <v>224090.84599999999</v>
      </c>
      <c r="AF35" s="51">
        <v>225090.84599999999</v>
      </c>
      <c r="AG35" s="51">
        <f>E35+G35+I35+K35+M35+O35+Q35+S35+U35+W35+Y35+AA35+AC35+AE35</f>
        <v>4865888.0209999997</v>
      </c>
      <c r="AH35" s="51">
        <f>F35+H35+J35+L35+N35+P35+R35+T35+V35+X35+Z35+AB35+AD35+AF35</f>
        <v>4192945.5379999997</v>
      </c>
      <c r="AI35" s="23"/>
      <c r="AJ35" s="23"/>
      <c r="AK35" s="23"/>
      <c r="AL35" s="23"/>
      <c r="AM35" s="16"/>
      <c r="AN35" s="16"/>
      <c r="AO35" s="16"/>
      <c r="AP35" s="16"/>
      <c r="AQ35" s="16"/>
      <c r="AR35" s="16"/>
      <c r="AS35" s="16"/>
      <c r="AT35" s="16"/>
      <c r="AU35" s="16"/>
    </row>
    <row r="36" spans="1:47" s="17" customFormat="1" ht="18.75" x14ac:dyDescent="0.3">
      <c r="A36" s="48"/>
      <c r="B36" s="22" t="s">
        <v>81</v>
      </c>
      <c r="C36" s="49" t="str">
        <f t="shared" si="1"/>
        <v xml:space="preserve">   </v>
      </c>
      <c r="D36" s="49"/>
      <c r="E36" s="50">
        <v>1101930.149</v>
      </c>
      <c r="F36" s="50">
        <v>1112029.4569999999</v>
      </c>
      <c r="G36" s="50">
        <v>1435636.8659999999</v>
      </c>
      <c r="H36" s="50">
        <v>807623.98300000001</v>
      </c>
      <c r="I36" s="50">
        <v>275396.77</v>
      </c>
      <c r="J36" s="50">
        <v>275396.77</v>
      </c>
      <c r="K36" s="50">
        <v>173857.18</v>
      </c>
      <c r="L36" s="50">
        <v>173857.18</v>
      </c>
      <c r="M36" s="51">
        <v>67351.7</v>
      </c>
      <c r="N36" s="51">
        <v>66351.7</v>
      </c>
      <c r="O36" s="51">
        <v>299842.59999999998</v>
      </c>
      <c r="P36" s="51">
        <v>299842.59999999998</v>
      </c>
      <c r="Q36" s="51">
        <v>175024.6</v>
      </c>
      <c r="R36" s="51">
        <v>174024.6</v>
      </c>
      <c r="S36" s="51">
        <v>50321.8</v>
      </c>
      <c r="T36" s="51">
        <v>51321.8</v>
      </c>
      <c r="U36" s="51">
        <v>366745.88</v>
      </c>
      <c r="V36" s="51">
        <v>366745.88</v>
      </c>
      <c r="W36" s="51">
        <v>98643.97</v>
      </c>
      <c r="X36" s="51">
        <v>73354.27</v>
      </c>
      <c r="Y36" s="51">
        <v>223266.36</v>
      </c>
      <c r="Z36" s="51">
        <v>215546.85200000001</v>
      </c>
      <c r="AA36" s="51">
        <v>187708</v>
      </c>
      <c r="AB36" s="51">
        <v>186708</v>
      </c>
      <c r="AC36" s="51">
        <v>146982.79999999999</v>
      </c>
      <c r="AD36" s="51">
        <v>146982.79999999999</v>
      </c>
      <c r="AE36" s="51">
        <v>224090.84599999999</v>
      </c>
      <c r="AF36" s="51">
        <v>225090.84599999999</v>
      </c>
      <c r="AG36" s="51">
        <f>E36+G36+I36+K36+M36+O36+Q36+S36+U36+W36+Y36+AA36+AC36+AE36</f>
        <v>4826799.5209999997</v>
      </c>
      <c r="AH36" s="51">
        <f>F36+H36+J36+L36+N36+P36+R36+T36+V36+X36+Z36+AB36+AD36+AF36</f>
        <v>4174876.7379999999</v>
      </c>
      <c r="AI36" s="23"/>
      <c r="AJ36" s="23"/>
      <c r="AK36" s="23"/>
      <c r="AL36" s="23"/>
      <c r="AM36" s="16"/>
      <c r="AN36" s="16"/>
      <c r="AO36" s="16"/>
      <c r="AP36" s="16"/>
      <c r="AQ36" s="16"/>
      <c r="AR36" s="16"/>
      <c r="AS36" s="16"/>
      <c r="AT36" s="16"/>
      <c r="AU36" s="16"/>
    </row>
    <row r="37" spans="1:47" s="17" customFormat="1" ht="18.75" x14ac:dyDescent="0.3">
      <c r="A37" s="48"/>
      <c r="B37" s="22" t="s">
        <v>82</v>
      </c>
      <c r="C37" s="49" t="str">
        <f t="shared" si="1"/>
        <v xml:space="preserve">   </v>
      </c>
      <c r="D37" s="49"/>
      <c r="E37" s="50"/>
      <c r="F37" s="50"/>
      <c r="G37" s="50">
        <v>39088.5</v>
      </c>
      <c r="H37" s="50">
        <v>18068.8</v>
      </c>
      <c r="I37" s="50"/>
      <c r="J37" s="50"/>
      <c r="K37" s="50"/>
      <c r="L37" s="50"/>
      <c r="M37" s="51"/>
      <c r="N37" s="51"/>
      <c r="O37" s="51"/>
      <c r="P37" s="51"/>
      <c r="Q37" s="51"/>
      <c r="R37" s="51"/>
      <c r="S37" s="51"/>
      <c r="T37" s="51"/>
      <c r="U37" s="51"/>
      <c r="V37" s="51"/>
      <c r="W37" s="51"/>
      <c r="X37" s="51"/>
      <c r="Y37" s="51"/>
      <c r="Z37" s="51"/>
      <c r="AA37" s="51"/>
      <c r="AB37" s="51"/>
      <c r="AC37" s="51"/>
      <c r="AD37" s="51"/>
      <c r="AE37" s="51"/>
      <c r="AF37" s="51"/>
      <c r="AG37" s="51">
        <f>AG38</f>
        <v>39088.5</v>
      </c>
      <c r="AH37" s="51">
        <f>AH38</f>
        <v>18068.8</v>
      </c>
      <c r="AI37" s="23"/>
      <c r="AJ37" s="23"/>
      <c r="AK37" s="23"/>
      <c r="AL37" s="23"/>
      <c r="AM37" s="16"/>
      <c r="AN37" s="16"/>
      <c r="AO37" s="16"/>
      <c r="AP37" s="16"/>
      <c r="AQ37" s="16"/>
      <c r="AR37" s="16"/>
      <c r="AS37" s="16"/>
      <c r="AT37" s="16"/>
      <c r="AU37" s="16"/>
    </row>
    <row r="38" spans="1:47" s="17" customFormat="1" ht="39" x14ac:dyDescent="0.35">
      <c r="A38" s="52"/>
      <c r="B38" s="30" t="s">
        <v>30</v>
      </c>
      <c r="C38" s="53" t="str">
        <f t="shared" si="1"/>
        <v xml:space="preserve">   </v>
      </c>
      <c r="D38" s="53"/>
      <c r="E38" s="54"/>
      <c r="F38" s="54"/>
      <c r="G38" s="54">
        <v>39088.5</v>
      </c>
      <c r="H38" s="54">
        <v>18068.8</v>
      </c>
      <c r="I38" s="54"/>
      <c r="J38" s="54"/>
      <c r="K38" s="54"/>
      <c r="L38" s="54"/>
      <c r="M38" s="55"/>
      <c r="N38" s="55"/>
      <c r="O38" s="55"/>
      <c r="P38" s="55"/>
      <c r="Q38" s="55"/>
      <c r="R38" s="55"/>
      <c r="S38" s="55"/>
      <c r="T38" s="55"/>
      <c r="U38" s="55"/>
      <c r="V38" s="55"/>
      <c r="W38" s="55"/>
      <c r="X38" s="55"/>
      <c r="Y38" s="55"/>
      <c r="Z38" s="55"/>
      <c r="AA38" s="55"/>
      <c r="AB38" s="55"/>
      <c r="AC38" s="55"/>
      <c r="AD38" s="55"/>
      <c r="AE38" s="55"/>
      <c r="AF38" s="55"/>
      <c r="AG38" s="55">
        <f>G38</f>
        <v>39088.5</v>
      </c>
      <c r="AH38" s="55">
        <f>H38</f>
        <v>18068.8</v>
      </c>
      <c r="AI38" s="31"/>
      <c r="AJ38" s="31"/>
      <c r="AK38" s="31"/>
      <c r="AL38" s="31"/>
      <c r="AM38" s="16"/>
      <c r="AN38" s="16"/>
      <c r="AO38" s="16"/>
      <c r="AP38" s="16"/>
      <c r="AQ38" s="16"/>
      <c r="AR38" s="16"/>
      <c r="AS38" s="16"/>
      <c r="AT38" s="16"/>
      <c r="AU38" s="16"/>
    </row>
    <row r="39" spans="1:47" s="17" customFormat="1" ht="18.75" x14ac:dyDescent="0.3">
      <c r="A39" s="9"/>
      <c r="B39" s="7"/>
      <c r="C39" s="29"/>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56" t="s">
        <v>22</v>
      </c>
      <c r="AI39" s="27"/>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7"/>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7"/>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7"/>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7"/>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7"/>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7"/>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7"/>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7"/>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7"/>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5"/>
      <c r="AJ70" s="2"/>
      <c r="AK70" s="2"/>
      <c r="AL70" s="2"/>
      <c r="AM70" s="2"/>
      <c r="AN70" s="2"/>
      <c r="AO70" s="2"/>
      <c r="AP70" s="2"/>
      <c r="AQ70" s="2"/>
      <c r="AR70" s="2"/>
      <c r="AS70" s="2"/>
      <c r="AT70" s="2"/>
      <c r="AU70" s="2"/>
    </row>
    <row r="71" spans="1: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5"/>
      <c r="AJ71" s="2"/>
      <c r="AK71" s="2"/>
      <c r="AL71" s="2"/>
      <c r="AM71" s="2"/>
      <c r="AN71" s="2"/>
      <c r="AO71" s="2"/>
      <c r="AP71" s="2"/>
      <c r="AQ71" s="2"/>
      <c r="AR71" s="2"/>
      <c r="AS71" s="2"/>
      <c r="AT71" s="2"/>
      <c r="AU71" s="2"/>
    </row>
    <row r="72" spans="1: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5"/>
      <c r="AJ72" s="2"/>
      <c r="AK72" s="2"/>
      <c r="AL72" s="2"/>
      <c r="AM72" s="2"/>
      <c r="AN72" s="2"/>
      <c r="AO72" s="2"/>
      <c r="AP72" s="2"/>
      <c r="AQ72" s="2"/>
      <c r="AR72" s="2"/>
      <c r="AS72" s="2"/>
      <c r="AT72" s="2"/>
      <c r="AU72" s="2"/>
    </row>
    <row r="73" spans="1: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5"/>
      <c r="AJ73" s="2"/>
      <c r="AK73" s="2"/>
      <c r="AL73" s="2"/>
      <c r="AM73" s="2"/>
      <c r="AN73" s="2"/>
      <c r="AO73" s="2"/>
      <c r="AP73" s="2"/>
      <c r="AQ73" s="2"/>
      <c r="AR73" s="2"/>
      <c r="AS73" s="2"/>
      <c r="AT73" s="2"/>
      <c r="AU73" s="2"/>
    </row>
    <row r="74" spans="1: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5"/>
      <c r="AJ74" s="2"/>
      <c r="AK74" s="2"/>
      <c r="AL74" s="2"/>
      <c r="AM74" s="2"/>
      <c r="AN74" s="2"/>
      <c r="AO74" s="2"/>
      <c r="AP74" s="2"/>
      <c r="AQ74" s="2"/>
      <c r="AR74" s="2"/>
      <c r="AS74" s="2"/>
      <c r="AT74" s="2"/>
      <c r="AU74" s="2"/>
    </row>
    <row r="75" spans="1: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5"/>
      <c r="AJ75" s="2"/>
      <c r="AK75" s="2"/>
      <c r="AL75" s="2"/>
      <c r="AM75" s="2"/>
      <c r="AN75" s="2"/>
      <c r="AO75" s="2"/>
      <c r="AP75" s="2"/>
      <c r="AQ75" s="2"/>
      <c r="AR75" s="2"/>
      <c r="AS75" s="2"/>
      <c r="AT75" s="2"/>
      <c r="AU75" s="2"/>
    </row>
    <row r="76" spans="1: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5"/>
      <c r="AJ76" s="2"/>
      <c r="AK76" s="2"/>
      <c r="AL76" s="2"/>
      <c r="AM76" s="2"/>
      <c r="AN76" s="2"/>
      <c r="AO76" s="2"/>
      <c r="AP76" s="2"/>
      <c r="AQ76" s="2"/>
      <c r="AR76" s="2"/>
      <c r="AS76" s="2"/>
      <c r="AT76" s="2"/>
      <c r="AU76" s="2"/>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5"/>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5"/>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5"/>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5"/>
      <c r="AJ119" s="2"/>
      <c r="AK119" s="2"/>
      <c r="AL119" s="2"/>
      <c r="AM119" s="2"/>
      <c r="AN119" s="2"/>
      <c r="AO119" s="2"/>
      <c r="AP119" s="2"/>
      <c r="AQ119" s="2"/>
      <c r="AR119" s="2"/>
      <c r="AS119" s="2"/>
      <c r="AT119" s="2"/>
      <c r="AU119" s="2"/>
    </row>
    <row r="120" spans="2: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5"/>
      <c r="AJ120" s="2"/>
      <c r="AK120" s="2"/>
      <c r="AL120" s="2"/>
      <c r="AM120" s="2"/>
      <c r="AN120" s="2"/>
      <c r="AO120" s="2"/>
      <c r="AP120" s="2"/>
      <c r="AQ120" s="2"/>
      <c r="AR120" s="2"/>
      <c r="AS120" s="2"/>
      <c r="AT120" s="2"/>
      <c r="AU120" s="2"/>
    </row>
    <row r="121" spans="2: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5"/>
      <c r="AJ121" s="2"/>
      <c r="AK121" s="2"/>
      <c r="AL121" s="2"/>
      <c r="AM121" s="2"/>
      <c r="AN121" s="2"/>
      <c r="AO121" s="2"/>
      <c r="AP121" s="2"/>
      <c r="AQ121" s="2"/>
      <c r="AR121" s="2"/>
      <c r="AS121" s="2"/>
      <c r="AT121" s="2"/>
      <c r="AU121" s="2"/>
    </row>
    <row r="122" spans="2: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5"/>
      <c r="AJ122" s="2"/>
      <c r="AK122" s="2"/>
      <c r="AL122" s="2"/>
      <c r="AM122" s="2"/>
      <c r="AN122" s="2"/>
      <c r="AO122" s="2"/>
      <c r="AP122" s="2"/>
      <c r="AQ122" s="2"/>
      <c r="AR122" s="2"/>
      <c r="AS122" s="2"/>
      <c r="AT122" s="2"/>
      <c r="AU122" s="2"/>
    </row>
    <row r="123" spans="2: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5"/>
      <c r="AJ123" s="2"/>
      <c r="AK123" s="2"/>
      <c r="AL123" s="2"/>
      <c r="AM123" s="2"/>
      <c r="AN123" s="2"/>
      <c r="AO123" s="2"/>
      <c r="AP123" s="2"/>
      <c r="AQ123" s="2"/>
      <c r="AR123" s="2"/>
      <c r="AS123" s="2"/>
      <c r="AT123" s="2"/>
      <c r="AU123" s="2"/>
    </row>
    <row r="124" spans="2: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5"/>
      <c r="AJ124" s="2"/>
      <c r="AK124" s="2"/>
      <c r="AL124" s="2"/>
      <c r="AM124" s="2"/>
      <c r="AN124" s="2"/>
      <c r="AO124" s="2"/>
      <c r="AP124" s="2"/>
      <c r="AQ124" s="2"/>
      <c r="AR124" s="2"/>
      <c r="AS124" s="2"/>
      <c r="AT124" s="2"/>
      <c r="AU124" s="2"/>
    </row>
    <row r="125" spans="2: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5"/>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5"/>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5"/>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sheetData>
  <mergeCells count="20">
    <mergeCell ref="AG15:AH15"/>
    <mergeCell ref="AE15:AF15"/>
    <mergeCell ref="Q15:R15"/>
    <mergeCell ref="S15:T15"/>
    <mergeCell ref="W15:X15"/>
    <mergeCell ref="U15:V15"/>
    <mergeCell ref="Y15:Z15"/>
    <mergeCell ref="AA15:AB15"/>
    <mergeCell ref="AC15:AD15"/>
    <mergeCell ref="K15:L15"/>
    <mergeCell ref="B15:B16"/>
    <mergeCell ref="C15:C16"/>
    <mergeCell ref="D15:D16"/>
    <mergeCell ref="A13:V13"/>
    <mergeCell ref="O15:P15"/>
    <mergeCell ref="M15:N15"/>
    <mergeCell ref="A15:A16"/>
    <mergeCell ref="E15:F15"/>
    <mergeCell ref="G15:H15"/>
    <mergeCell ref="I15:J15"/>
  </mergeCells>
  <phoneticPr fontId="0" type="noConversion"/>
  <pageMargins left="0.35" right="0.23622047244094491" top="0.5" bottom="0.37" header="0.31496062992125984" footer="0.17"/>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2018-02-19T20:41:37Z</cp:lastPrinted>
  <dcterms:created xsi:type="dcterms:W3CDTF">2005-09-08T01:35:00Z</dcterms:created>
  <dcterms:modified xsi:type="dcterms:W3CDTF">2018-02-27T03:30:38Z</dcterms:modified>
</cp:coreProperties>
</file>